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640" yWindow="750" windowWidth="13605" windowHeight="11760"/>
  </bookViews>
  <sheets>
    <sheet name="5450015_География Дагестана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5" i="1"/>
  <c r="AI45"/>
  <c r="AJ44"/>
  <c r="AI44"/>
  <c r="AJ43"/>
  <c r="AI43"/>
  <c r="AJ42"/>
  <c r="AI42"/>
  <c r="AJ41"/>
  <c r="AI41"/>
  <c r="AJ40"/>
  <c r="AI40"/>
  <c r="AJ39"/>
  <c r="AI39"/>
  <c r="AJ38"/>
  <c r="AI38"/>
  <c r="AJ37"/>
  <c r="AI37"/>
  <c r="AJ36"/>
  <c r="AI36"/>
  <c r="AJ35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I20"/>
  <c r="AJ20" s="1"/>
  <c r="AI19"/>
  <c r="AJ19" s="1"/>
  <c r="AI18"/>
  <c r="AJ18" s="1"/>
  <c r="AI17"/>
  <c r="AJ17" s="1"/>
  <c r="AI16"/>
  <c r="AJ16" s="1"/>
  <c r="AI15"/>
  <c r="AJ15" s="1"/>
  <c r="AI14"/>
  <c r="AJ14" s="1"/>
  <c r="AI13"/>
  <c r="AJ13" s="1"/>
  <c r="AI12"/>
  <c r="AJ12" s="1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<sst xmlns="http://schemas.openxmlformats.org/spreadsheetml/2006/main" count="41" uniqueCount="41">
  <si>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(МБОУ СОШ №13 им. М. Умурдинова г. Дербент)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</si>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</sst>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4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C3" sqref="C3"/>
    </sheetView>
  </sheetViews>
  <sheetFormatPr defaultRowHeight="15"/>
  <cols>
    <col min="1" max="1" width="3.140625" bestFit="1" customWidth="1"/>
    <col min="2" max="2" width="20.28515625" bestFit="1" customWidth="1"/>
    <col min="3" max="3" width="10.140625" bestFit="1" customWidth="1"/>
    <col min="4" max="4" width="8.42578125" bestFit="1" customWidth="1"/>
    <col min="5" max="13" width="4.140625" bestFit="1" customWidth="1"/>
    <col min="14" max="34" width="5.140625" bestFit="1" customWidth="1"/>
    <col min="35" max="35" width="14.140625" bestFit="1" customWidth="1"/>
    <col min="36" max="36" width="7.85546875" bestFit="1" customWidth="1"/>
  </cols>
  <sheetData>
    <row r="1" spans="1:36" ht="17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8">
        <v>45972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 t="s">
        <v>39</v>
      </c>
      <c r="AJ4" s="5" t="s">
        <v>40</v>
      </c>
    </row>
    <row r="5" spans="1:36">
      <c r="A5" s="5"/>
      <c r="B5" s="5"/>
      <c r="C5" s="5"/>
      <c r="D5" s="5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5"/>
      <c r="AJ5" s="5"/>
    </row>
    <row r="6" spans="1:36">
      <c r="A6" s="3">
        <v>1</v>
      </c>
      <c r="B6" s="3">
        <v>5450015001</v>
      </c>
      <c r="C6" s="4">
        <v>10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0</v>
      </c>
      <c r="S6" s="4">
        <v>0</v>
      </c>
      <c r="T6" s="4">
        <v>1</v>
      </c>
      <c r="U6" s="4">
        <v>1</v>
      </c>
      <c r="V6" s="4">
        <v>1</v>
      </c>
      <c r="W6" s="4">
        <v>0</v>
      </c>
      <c r="X6" s="4">
        <v>1</v>
      </c>
      <c r="Y6" s="4">
        <v>1</v>
      </c>
      <c r="Z6" s="4">
        <v>1</v>
      </c>
      <c r="AA6" s="4">
        <v>0</v>
      </c>
      <c r="AB6" s="4">
        <v>1</v>
      </c>
      <c r="AC6" s="4">
        <v>1</v>
      </c>
      <c r="AD6" s="4">
        <v>1</v>
      </c>
      <c r="AE6" s="4">
        <v>1</v>
      </c>
      <c r="AF6" s="4">
        <v>0</v>
      </c>
      <c r="AG6" s="4">
        <v>1</v>
      </c>
      <c r="AH6" s="4">
        <v>1</v>
      </c>
      <c r="AI6" s="3">
        <f>SUM($E$6:$AH$6)</f>
        <v>25</v>
      </c>
      <c r="AJ6" s="3">
        <f>IF(AND($AI$6&gt;=19,$AI$6&lt;=24),4,IF(AND($AI$6&gt;=11,$AI$6&lt;=18),3,IF($AI$6&gt;=25, 5,2)))</f>
        <v>5</v>
      </c>
    </row>
    <row r="7" spans="1:36">
      <c r="A7" s="3">
        <v>2</v>
      </c>
      <c r="B7" s="3">
        <v>5450015002</v>
      </c>
      <c r="C7" s="4">
        <v>10</v>
      </c>
      <c r="D7" s="4">
        <v>2</v>
      </c>
      <c r="E7" s="4">
        <v>0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0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0</v>
      </c>
      <c r="AB7" s="4">
        <v>0</v>
      </c>
      <c r="AC7" s="4">
        <v>1</v>
      </c>
      <c r="AD7" s="4">
        <v>1</v>
      </c>
      <c r="AE7" s="4">
        <v>1</v>
      </c>
      <c r="AF7" s="4">
        <v>1</v>
      </c>
      <c r="AG7" s="4">
        <v>1</v>
      </c>
      <c r="AH7" s="4">
        <v>1</v>
      </c>
      <c r="AI7" s="3">
        <f>SUM($E$7:$AH$7)</f>
        <v>26</v>
      </c>
      <c r="AJ7" s="3">
        <f>IF(AND($AI$7&gt;=19,$AI$7&lt;=24),4,IF(AND($AI$7&gt;=11,$AI$7&lt;=18),3,IF($AI$7&gt;=25, 5,2)))</f>
        <v>5</v>
      </c>
    </row>
    <row r="8" spans="1:36">
      <c r="A8" s="3">
        <v>3</v>
      </c>
      <c r="B8" s="3">
        <v>5450015003</v>
      </c>
      <c r="C8" s="4">
        <v>10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0</v>
      </c>
      <c r="O8" s="4">
        <v>1</v>
      </c>
      <c r="P8" s="4">
        <v>1</v>
      </c>
      <c r="Q8" s="4">
        <v>0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0</v>
      </c>
      <c r="AB8" s="4">
        <v>0</v>
      </c>
      <c r="AC8" s="4">
        <v>1</v>
      </c>
      <c r="AD8" s="4">
        <v>1</v>
      </c>
      <c r="AE8" s="4">
        <v>1</v>
      </c>
      <c r="AF8" s="4">
        <v>0</v>
      </c>
      <c r="AG8" s="4">
        <v>0</v>
      </c>
      <c r="AH8" s="4">
        <v>0</v>
      </c>
      <c r="AI8" s="3">
        <f>SUM($E$8:$AH$8)</f>
        <v>23</v>
      </c>
      <c r="AJ8" s="3">
        <f>IF(AND($AI$8&gt;=19,$AI$8&lt;=24),4,IF(AND($AI$8&gt;=11,$AI$8&lt;=18),3,IF($AI$8&gt;=25, 5,2)))</f>
        <v>4</v>
      </c>
    </row>
    <row r="9" spans="1:36">
      <c r="A9" s="3">
        <v>4</v>
      </c>
      <c r="B9" s="3">
        <v>5450015004</v>
      </c>
      <c r="C9" s="4">
        <v>10</v>
      </c>
      <c r="D9" s="4">
        <v>2</v>
      </c>
      <c r="E9" s="4">
        <v>1</v>
      </c>
      <c r="F9" s="4">
        <v>1</v>
      </c>
      <c r="G9" s="4">
        <v>1</v>
      </c>
      <c r="H9" s="4">
        <v>1</v>
      </c>
      <c r="I9" s="4">
        <v>0</v>
      </c>
      <c r="J9" s="4">
        <v>0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0</v>
      </c>
      <c r="S9" s="4">
        <v>1</v>
      </c>
      <c r="T9" s="4">
        <v>1</v>
      </c>
      <c r="U9" s="4">
        <v>1</v>
      </c>
      <c r="V9" s="4">
        <v>0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0</v>
      </c>
      <c r="AD9" s="4">
        <v>1</v>
      </c>
      <c r="AE9" s="4">
        <v>1</v>
      </c>
      <c r="AF9" s="4">
        <v>1</v>
      </c>
      <c r="AG9" s="4">
        <v>1</v>
      </c>
      <c r="AH9" s="4">
        <v>0</v>
      </c>
      <c r="AI9" s="3">
        <f>SUM($E$9:$AH$9)</f>
        <v>24</v>
      </c>
      <c r="AJ9" s="3">
        <f>IF(AND($AI$9&gt;=19,$AI$9&lt;=24),4,IF(AND($AI$9&gt;=11,$AI$9&lt;=18),3,IF($AI$9&gt;=25, 5,2)))</f>
        <v>4</v>
      </c>
    </row>
    <row r="10" spans="1:36">
      <c r="A10" s="3">
        <v>5</v>
      </c>
      <c r="B10" s="3">
        <v>5450015005</v>
      </c>
      <c r="C10" s="4">
        <v>10</v>
      </c>
      <c r="D10" s="4">
        <v>1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1</v>
      </c>
      <c r="K10" s="4">
        <v>1</v>
      </c>
      <c r="L10" s="4">
        <v>0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0</v>
      </c>
      <c r="T10" s="4">
        <v>1</v>
      </c>
      <c r="U10" s="4">
        <v>1</v>
      </c>
      <c r="V10" s="4">
        <v>1</v>
      </c>
      <c r="W10" s="4">
        <v>0</v>
      </c>
      <c r="X10" s="4">
        <v>1</v>
      </c>
      <c r="Y10" s="4">
        <v>1</v>
      </c>
      <c r="Z10" s="4">
        <v>0</v>
      </c>
      <c r="AA10" s="4">
        <v>1</v>
      </c>
      <c r="AB10" s="4">
        <v>1</v>
      </c>
      <c r="AC10" s="4">
        <v>1</v>
      </c>
      <c r="AD10" s="4">
        <v>1</v>
      </c>
      <c r="AE10" s="4">
        <v>1</v>
      </c>
      <c r="AF10" s="4">
        <v>1</v>
      </c>
      <c r="AG10" s="4">
        <v>1</v>
      </c>
      <c r="AH10" s="4">
        <v>1</v>
      </c>
      <c r="AI10" s="3">
        <f>SUM($E$10:$AH$10)</f>
        <v>25</v>
      </c>
      <c r="AJ10" s="3">
        <f>IF(AND($AI$10&gt;=19,$AI$10&lt;=24),4,IF(AND($AI$10&gt;=11,$AI$10&lt;=18),3,IF($AI$10&gt;=25, 5,2)))</f>
        <v>5</v>
      </c>
    </row>
    <row r="11" spans="1:36">
      <c r="A11" s="3">
        <v>6</v>
      </c>
      <c r="B11" s="3">
        <v>5450015006</v>
      </c>
      <c r="C11" s="4">
        <v>10</v>
      </c>
      <c r="D11" s="4">
        <v>2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0</v>
      </c>
      <c r="M11" s="4">
        <v>1</v>
      </c>
      <c r="N11" s="4">
        <v>1</v>
      </c>
      <c r="O11" s="4">
        <v>1</v>
      </c>
      <c r="P11" s="4">
        <v>1</v>
      </c>
      <c r="Q11" s="4">
        <v>0</v>
      </c>
      <c r="R11" s="4">
        <v>1</v>
      </c>
      <c r="S11" s="4">
        <v>0</v>
      </c>
      <c r="T11" s="4">
        <v>1</v>
      </c>
      <c r="U11" s="4">
        <v>0</v>
      </c>
      <c r="V11" s="4">
        <v>0</v>
      </c>
      <c r="W11" s="4">
        <v>1</v>
      </c>
      <c r="X11" s="4">
        <v>1</v>
      </c>
      <c r="Y11" s="4">
        <v>1</v>
      </c>
      <c r="Z11" s="4">
        <v>1</v>
      </c>
      <c r="AA11" s="4">
        <v>0</v>
      </c>
      <c r="AB11" s="4">
        <v>0</v>
      </c>
      <c r="AC11" s="4">
        <v>1</v>
      </c>
      <c r="AD11" s="4">
        <v>1</v>
      </c>
      <c r="AE11" s="4">
        <v>1</v>
      </c>
      <c r="AF11" s="4">
        <v>1</v>
      </c>
      <c r="AG11" s="4">
        <v>1</v>
      </c>
      <c r="AH11" s="4">
        <v>1</v>
      </c>
      <c r="AI11" s="3">
        <f>SUM($E$11:$AH$11)</f>
        <v>23</v>
      </c>
      <c r="AJ11" s="3">
        <f>IF(AND($AI$11&gt;=19,$AI$11&lt;=24),4,IF(AND($AI$11&gt;=11,$AI$11&lt;=18),3,IF($AI$11&gt;=25, 5,2)))</f>
        <v>4</v>
      </c>
    </row>
    <row r="12" spans="1:36">
      <c r="A12" s="3">
        <v>7</v>
      </c>
      <c r="B12" s="3">
        <v>5450015007</v>
      </c>
      <c r="C12" s="4">
        <v>10</v>
      </c>
      <c r="D12" s="4">
        <v>2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>
        <v>1</v>
      </c>
      <c r="P12" s="4">
        <v>1</v>
      </c>
      <c r="Q12" s="4">
        <v>1</v>
      </c>
      <c r="R12" s="4">
        <v>0</v>
      </c>
      <c r="S12" s="4">
        <v>1</v>
      </c>
      <c r="T12" s="4">
        <v>1</v>
      </c>
      <c r="U12" s="4">
        <v>1</v>
      </c>
      <c r="V12" s="4">
        <v>1</v>
      </c>
      <c r="W12" s="4">
        <v>0</v>
      </c>
      <c r="X12" s="4">
        <v>1</v>
      </c>
      <c r="Y12" s="4">
        <v>1</v>
      </c>
      <c r="Z12" s="4">
        <v>1</v>
      </c>
      <c r="AA12" s="4">
        <v>1</v>
      </c>
      <c r="AB12" s="4">
        <v>1</v>
      </c>
      <c r="AC12" s="4">
        <v>0</v>
      </c>
      <c r="AD12" s="4">
        <v>1</v>
      </c>
      <c r="AE12" s="4">
        <v>0</v>
      </c>
      <c r="AF12" s="4">
        <v>1</v>
      </c>
      <c r="AG12" s="4">
        <v>1</v>
      </c>
      <c r="AH12" s="4">
        <v>1</v>
      </c>
      <c r="AI12" s="3">
        <f>SUM($E$12:$AH$12)</f>
        <v>26</v>
      </c>
      <c r="AJ12" s="3">
        <f>IF(AND($AI$12&gt;=19,$AI$12&lt;=24),4,IF(AND($AI$12&gt;=11,$AI$12&lt;=18),3,IF($AI$12&gt;=25, 5,2)))</f>
        <v>5</v>
      </c>
    </row>
    <row r="13" spans="1:36">
      <c r="A13" s="3">
        <v>8</v>
      </c>
      <c r="B13" s="3">
        <v>5450015008</v>
      </c>
      <c r="C13" s="4">
        <v>10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0</v>
      </c>
      <c r="J13" s="4">
        <v>1</v>
      </c>
      <c r="K13" s="4">
        <v>1</v>
      </c>
      <c r="L13" s="4">
        <v>0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0</v>
      </c>
      <c r="T13" s="4">
        <v>1</v>
      </c>
      <c r="U13" s="4">
        <v>1</v>
      </c>
      <c r="V13" s="4">
        <v>1</v>
      </c>
      <c r="W13" s="4">
        <v>0</v>
      </c>
      <c r="X13" s="4">
        <v>1</v>
      </c>
      <c r="Y13" s="4">
        <v>1</v>
      </c>
      <c r="Z13" s="4">
        <v>0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0</v>
      </c>
      <c r="AG13" s="4">
        <v>1</v>
      </c>
      <c r="AH13" s="4">
        <v>1</v>
      </c>
      <c r="AI13" s="3">
        <f>SUM($E$13:$AH$13)</f>
        <v>24</v>
      </c>
      <c r="AJ13" s="3">
        <f>IF(AND($AI$13&gt;=19,$AI$13&lt;=24),4,IF(AND($AI$13&gt;=11,$AI$13&lt;=18),3,IF($AI$13&gt;=25, 5,2)))</f>
        <v>4</v>
      </c>
    </row>
    <row r="14" spans="1:36">
      <c r="A14" s="3">
        <v>9</v>
      </c>
      <c r="B14" s="3">
        <v>5450015009</v>
      </c>
      <c r="C14" s="4">
        <v>10</v>
      </c>
      <c r="D14" s="4">
        <v>2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X14" s="4">
        <v>1</v>
      </c>
      <c r="Y14" s="4">
        <v>0</v>
      </c>
      <c r="Z14" s="4">
        <v>1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3">
        <f>SUM($E$14:$AH$14)</f>
        <v>29</v>
      </c>
      <c r="AJ14" s="3">
        <f>IF(AND($AI$14&gt;=19,$AI$14&lt;=24),4,IF(AND($AI$14&gt;=11,$AI$14&lt;=18),3,IF($AI$14&gt;=25, 5,2)))</f>
        <v>5</v>
      </c>
    </row>
    <row r="15" spans="1:36">
      <c r="A15" s="3">
        <v>10</v>
      </c>
      <c r="B15" s="3">
        <v>5450015010</v>
      </c>
      <c r="C15" s="4">
        <v>10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0</v>
      </c>
      <c r="J15" s="4">
        <v>1</v>
      </c>
      <c r="K15" s="4">
        <v>1</v>
      </c>
      <c r="L15" s="4">
        <v>0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0</v>
      </c>
      <c r="T15" s="4">
        <v>1</v>
      </c>
      <c r="U15" s="4">
        <v>1</v>
      </c>
      <c r="V15" s="4">
        <v>1</v>
      </c>
      <c r="W15" s="4">
        <v>0</v>
      </c>
      <c r="X15" s="4">
        <v>1</v>
      </c>
      <c r="Y15" s="4">
        <v>0</v>
      </c>
      <c r="Z15" s="4">
        <v>0</v>
      </c>
      <c r="AA15" s="4">
        <v>1</v>
      </c>
      <c r="AB15" s="4">
        <v>0</v>
      </c>
      <c r="AC15" s="4">
        <v>1</v>
      </c>
      <c r="AD15" s="4">
        <v>1</v>
      </c>
      <c r="AE15" s="4">
        <v>1</v>
      </c>
      <c r="AF15" s="4">
        <v>0</v>
      </c>
      <c r="AG15" s="4">
        <v>1</v>
      </c>
      <c r="AH15" s="4">
        <v>1</v>
      </c>
      <c r="AI15" s="3">
        <f>SUM($E$15:$AH$15)</f>
        <v>22</v>
      </c>
      <c r="AJ15" s="3">
        <f>IF(AND($AI$15&gt;=19,$AI$15&lt;=24),4,IF(AND($AI$15&gt;=11,$AI$15&lt;=18),3,IF($AI$15&gt;=25, 5,2)))</f>
        <v>4</v>
      </c>
    </row>
    <row r="16" spans="1:36">
      <c r="A16" s="3">
        <v>11</v>
      </c>
      <c r="B16" s="3">
        <v>5450015011</v>
      </c>
      <c r="C16" s="4">
        <v>10</v>
      </c>
      <c r="D16" s="4">
        <v>2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0</v>
      </c>
      <c r="N16" s="4">
        <v>1</v>
      </c>
      <c r="O16" s="4">
        <v>1</v>
      </c>
      <c r="P16" s="4">
        <v>1</v>
      </c>
      <c r="Q16" s="4">
        <v>1</v>
      </c>
      <c r="R16" s="4">
        <v>0</v>
      </c>
      <c r="S16" s="4">
        <v>1</v>
      </c>
      <c r="T16" s="4">
        <v>0</v>
      </c>
      <c r="U16" s="4">
        <v>1</v>
      </c>
      <c r="V16" s="4">
        <v>0</v>
      </c>
      <c r="W16" s="4">
        <v>0</v>
      </c>
      <c r="X16" s="4">
        <v>1</v>
      </c>
      <c r="Y16" s="4">
        <v>1</v>
      </c>
      <c r="Z16" s="4">
        <v>1</v>
      </c>
      <c r="AA16" s="4">
        <v>1</v>
      </c>
      <c r="AB16" s="4">
        <v>0</v>
      </c>
      <c r="AC16" s="4">
        <v>0</v>
      </c>
      <c r="AD16" s="4">
        <v>1</v>
      </c>
      <c r="AE16" s="4">
        <v>0</v>
      </c>
      <c r="AF16" s="4">
        <v>1</v>
      </c>
      <c r="AG16" s="4">
        <v>1</v>
      </c>
      <c r="AH16" s="4">
        <v>1</v>
      </c>
      <c r="AI16" s="3">
        <f>SUM($E$16:$AH$16)</f>
        <v>22</v>
      </c>
      <c r="AJ16" s="3">
        <f>IF(AND($AI$16&gt;=19,$AI$16&lt;=24),4,IF(AND($AI$16&gt;=11,$AI$16&lt;=18),3,IF($AI$16&gt;=25, 5,2)))</f>
        <v>4</v>
      </c>
    </row>
    <row r="17" spans="1:36">
      <c r="A17" s="3">
        <v>12</v>
      </c>
      <c r="B17" s="3">
        <v>5450015012</v>
      </c>
      <c r="C17" s="4">
        <v>10</v>
      </c>
      <c r="D17" s="4">
        <v>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4">
        <v>0</v>
      </c>
      <c r="R17" s="4">
        <v>1</v>
      </c>
      <c r="S17" s="4">
        <v>1</v>
      </c>
      <c r="T17" s="4">
        <v>1</v>
      </c>
      <c r="U17" s="4">
        <v>1</v>
      </c>
      <c r="V17" s="4">
        <v>0</v>
      </c>
      <c r="W17" s="4">
        <v>0</v>
      </c>
      <c r="X17" s="4">
        <v>1</v>
      </c>
      <c r="Y17" s="4">
        <v>1</v>
      </c>
      <c r="Z17" s="4">
        <v>1</v>
      </c>
      <c r="AA17" s="4">
        <v>1</v>
      </c>
      <c r="AB17" s="4">
        <v>1</v>
      </c>
      <c r="AC17" s="4">
        <v>1</v>
      </c>
      <c r="AD17" s="4">
        <v>1</v>
      </c>
      <c r="AE17" s="4">
        <v>1</v>
      </c>
      <c r="AF17" s="4">
        <v>1</v>
      </c>
      <c r="AG17" s="4">
        <v>1</v>
      </c>
      <c r="AH17" s="4">
        <v>1</v>
      </c>
      <c r="AI17" s="3">
        <f>SUM($E$17:$AH$17)</f>
        <v>27</v>
      </c>
      <c r="AJ17" s="3">
        <f>IF(AND($AI$17&gt;=19,$AI$17&lt;=24),4,IF(AND($AI$17&gt;=11,$AI$17&lt;=18),3,IF($AI$17&gt;=25, 5,2)))</f>
        <v>5</v>
      </c>
    </row>
    <row r="18" spans="1:36">
      <c r="A18" s="3">
        <v>13</v>
      </c>
      <c r="B18" s="3">
        <v>5450015013</v>
      </c>
      <c r="C18" s="4">
        <v>10</v>
      </c>
      <c r="D18" s="4">
        <v>1</v>
      </c>
      <c r="E18" s="4">
        <v>1</v>
      </c>
      <c r="F18" s="4">
        <v>0</v>
      </c>
      <c r="G18" s="4">
        <v>1</v>
      </c>
      <c r="H18" s="4">
        <v>0</v>
      </c>
      <c r="I18" s="4">
        <v>1</v>
      </c>
      <c r="J18" s="4">
        <v>0</v>
      </c>
      <c r="K18" s="4">
        <v>1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  <c r="R18" s="4">
        <v>1</v>
      </c>
      <c r="S18" s="4">
        <v>1</v>
      </c>
      <c r="T18" s="4">
        <v>0</v>
      </c>
      <c r="U18" s="4">
        <v>1</v>
      </c>
      <c r="V18" s="4">
        <v>1</v>
      </c>
      <c r="W18" s="4">
        <v>0</v>
      </c>
      <c r="X18" s="4">
        <v>1</v>
      </c>
      <c r="Y18" s="4">
        <v>0</v>
      </c>
      <c r="Z18" s="4">
        <v>1</v>
      </c>
      <c r="AA18" s="4">
        <v>1</v>
      </c>
      <c r="AB18" s="4">
        <v>1</v>
      </c>
      <c r="AC18" s="4">
        <v>0</v>
      </c>
      <c r="AD18" s="4">
        <v>1</v>
      </c>
      <c r="AE18" s="4">
        <v>0</v>
      </c>
      <c r="AF18" s="4">
        <v>0</v>
      </c>
      <c r="AG18" s="4">
        <v>0</v>
      </c>
      <c r="AH18" s="4">
        <v>0</v>
      </c>
      <c r="AI18" s="3">
        <f>SUM($E$18:$AH$18)</f>
        <v>19</v>
      </c>
      <c r="AJ18" s="3">
        <f>IF(AND($AI$18&gt;=19,$AI$18&lt;=24),4,IF(AND($AI$18&gt;=11,$AI$18&lt;=18),3,IF($AI$18&gt;=25, 5,2)))</f>
        <v>4</v>
      </c>
    </row>
    <row r="19" spans="1:36">
      <c r="A19" s="3">
        <v>14</v>
      </c>
      <c r="B19" s="3">
        <v>5450015014</v>
      </c>
      <c r="C19" s="4">
        <v>10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1</v>
      </c>
      <c r="L19" s="4">
        <v>0</v>
      </c>
      <c r="M19" s="4">
        <v>0</v>
      </c>
      <c r="N19" s="4">
        <v>0</v>
      </c>
      <c r="O19" s="4">
        <v>1</v>
      </c>
      <c r="P19" s="4">
        <v>1</v>
      </c>
      <c r="Q19" s="4">
        <v>1</v>
      </c>
      <c r="R19" s="4">
        <v>1</v>
      </c>
      <c r="S19" s="4">
        <v>0</v>
      </c>
      <c r="T19" s="4">
        <v>1</v>
      </c>
      <c r="U19" s="4">
        <v>1</v>
      </c>
      <c r="V19" s="4">
        <v>1</v>
      </c>
      <c r="W19" s="4">
        <v>0</v>
      </c>
      <c r="X19" s="4">
        <v>1</v>
      </c>
      <c r="Y19" s="4">
        <v>1</v>
      </c>
      <c r="Z19" s="4">
        <v>0</v>
      </c>
      <c r="AA19" s="4">
        <v>1</v>
      </c>
      <c r="AB19" s="4">
        <v>1</v>
      </c>
      <c r="AC19" s="4">
        <v>0</v>
      </c>
      <c r="AD19" s="4">
        <v>1</v>
      </c>
      <c r="AE19" s="4">
        <v>0</v>
      </c>
      <c r="AF19" s="4">
        <v>0</v>
      </c>
      <c r="AG19" s="4">
        <v>1</v>
      </c>
      <c r="AH19" s="4">
        <v>1</v>
      </c>
      <c r="AI19" s="3">
        <f>SUM($E$19:$AH$19)</f>
        <v>21</v>
      </c>
      <c r="AJ19" s="3">
        <f>IF(AND($AI$19&gt;=19,$AI$19&lt;=24),4,IF(AND($AI$19&gt;=11,$AI$19&lt;=18),3,IF($AI$19&gt;=25, 5,2)))</f>
        <v>4</v>
      </c>
    </row>
    <row r="20" spans="1:36">
      <c r="A20" s="3">
        <v>15</v>
      </c>
      <c r="B20" s="3">
        <v>5450015015</v>
      </c>
      <c r="C20" s="4">
        <v>10</v>
      </c>
      <c r="D20" s="4">
        <v>2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  <c r="U20" s="4">
        <v>1</v>
      </c>
      <c r="V20" s="4">
        <v>1</v>
      </c>
      <c r="W20" s="4">
        <v>1</v>
      </c>
      <c r="X20" s="4">
        <v>1</v>
      </c>
      <c r="Y20" s="4">
        <v>0</v>
      </c>
      <c r="Z20" s="4">
        <v>1</v>
      </c>
      <c r="AA20" s="4">
        <v>1</v>
      </c>
      <c r="AB20" s="4">
        <v>1</v>
      </c>
      <c r="AC20" s="4">
        <v>1</v>
      </c>
      <c r="AD20" s="4">
        <v>1</v>
      </c>
      <c r="AE20" s="4">
        <v>1</v>
      </c>
      <c r="AF20" s="4">
        <v>1</v>
      </c>
      <c r="AG20" s="4">
        <v>1</v>
      </c>
      <c r="AH20" s="4">
        <v>1</v>
      </c>
      <c r="AI20" s="3">
        <f>SUM($E$20:$AH$20)</f>
        <v>29</v>
      </c>
      <c r="AJ20" s="3">
        <f>IF(AND($AI$20&gt;=19,$AI$20&lt;=24),4,IF(AND($AI$20&gt;=11,$AI$20&lt;=18),3,IF($AI$20&gt;=25, 5,2)))</f>
        <v>5</v>
      </c>
    </row>
    <row r="21" spans="1:36">
      <c r="A21" s="3">
        <v>16</v>
      </c>
      <c r="B21" s="3">
        <v>5450015016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5450015017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5450015018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5450015019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5450015020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5450015021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5450015022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5450015023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5450015024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5450015025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5450015026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5450015027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5450015028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5450015029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5450015030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  <row r="36" spans="1:36">
      <c r="A36" s="3">
        <v>31</v>
      </c>
      <c r="B36" s="3">
        <v>5450015031</v>
      </c>
      <c r="C36" s="4">
        <v>10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3">
        <f>SUM($E$36:$AH$36)</f>
        <v>0</v>
      </c>
      <c r="AJ36" s="3">
        <f>IF(AND($AI$36&gt;=19,$AI$36&lt;=24),4,IF(AND($AI$36&gt;=11,$AI$36&lt;=18),3,IF($AI$36&gt;=25, 5,2)))</f>
        <v>2</v>
      </c>
    </row>
    <row r="37" spans="1:36">
      <c r="A37" s="3">
        <v>32</v>
      </c>
      <c r="B37" s="3">
        <v>5450015032</v>
      </c>
      <c r="C37" s="4">
        <v>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3">
        <f>SUM($E$37:$AH$37)</f>
        <v>0</v>
      </c>
      <c r="AJ37" s="3">
        <f>IF(AND($AI$37&gt;=19,$AI$37&lt;=24),4,IF(AND($AI$37&gt;=11,$AI$37&lt;=18),3,IF($AI$37&gt;=25, 5,2)))</f>
        <v>2</v>
      </c>
    </row>
    <row r="38" spans="1:36">
      <c r="A38" s="3">
        <v>33</v>
      </c>
      <c r="B38" s="3">
        <v>5450015033</v>
      </c>
      <c r="C38" s="4">
        <v>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3">
        <f>SUM($E$38:$AH$38)</f>
        <v>0</v>
      </c>
      <c r="AJ38" s="3">
        <f>IF(AND($AI$38&gt;=19,$AI$38&lt;=24),4,IF(AND($AI$38&gt;=11,$AI$38&lt;=18),3,IF($AI$38&gt;=25, 5,2)))</f>
        <v>2</v>
      </c>
    </row>
    <row r="39" spans="1:36">
      <c r="A39" s="3">
        <v>34</v>
      </c>
      <c r="B39" s="3">
        <v>5450015034</v>
      </c>
      <c r="C39" s="4">
        <v>10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3">
        <f>SUM($E$39:$AH$39)</f>
        <v>0</v>
      </c>
      <c r="AJ39" s="3">
        <f>IF(AND($AI$39&gt;=19,$AI$39&lt;=24),4,IF(AND($AI$39&gt;=11,$AI$39&lt;=18),3,IF($AI$39&gt;=25, 5,2)))</f>
        <v>2</v>
      </c>
    </row>
    <row r="40" spans="1:36">
      <c r="A40" s="3">
        <v>35</v>
      </c>
      <c r="B40" s="3">
        <v>5450015035</v>
      </c>
      <c r="C40" s="4">
        <v>10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3">
        <f>SUM($E$40:$AH$40)</f>
        <v>0</v>
      </c>
      <c r="AJ40" s="3">
        <f>IF(AND($AI$40&gt;=19,$AI$40&lt;=24),4,IF(AND($AI$40&gt;=11,$AI$40&lt;=18),3,IF($AI$40&gt;=25, 5,2)))</f>
        <v>2</v>
      </c>
    </row>
    <row r="41" spans="1:36">
      <c r="A41" s="3">
        <v>36</v>
      </c>
      <c r="B41" s="3">
        <v>5450015036</v>
      </c>
      <c r="C41" s="4">
        <v>10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3">
        <f>SUM($E$41:$AH$41)</f>
        <v>0</v>
      </c>
      <c r="AJ41" s="3">
        <f>IF(AND($AI$41&gt;=19,$AI$41&lt;=24),4,IF(AND($AI$41&gt;=11,$AI$41&lt;=18),3,IF($AI$41&gt;=25, 5,2)))</f>
        <v>2</v>
      </c>
    </row>
    <row r="42" spans="1:36">
      <c r="A42" s="3">
        <v>37</v>
      </c>
      <c r="B42" s="3">
        <v>5450015037</v>
      </c>
      <c r="C42" s="4">
        <v>10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3">
        <f>SUM($E$42:$AH$42)</f>
        <v>0</v>
      </c>
      <c r="AJ42" s="3">
        <f>IF(AND($AI$42&gt;=19,$AI$42&lt;=24),4,IF(AND($AI$42&gt;=11,$AI$42&lt;=18),3,IF($AI$42&gt;=25, 5,2)))</f>
        <v>2</v>
      </c>
    </row>
    <row r="43" spans="1:36">
      <c r="A43" s="3">
        <v>38</v>
      </c>
      <c r="B43" s="3">
        <v>5450015038</v>
      </c>
      <c r="C43" s="4">
        <v>10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3">
        <f>SUM($E$43:$AH$43)</f>
        <v>0</v>
      </c>
      <c r="AJ43" s="3">
        <f>IF(AND($AI$43&gt;=19,$AI$43&lt;=24),4,IF(AND($AI$43&gt;=11,$AI$43&lt;=18),3,IF($AI$43&gt;=25, 5,2)))</f>
        <v>2</v>
      </c>
    </row>
    <row r="44" spans="1:36">
      <c r="A44" s="3">
        <v>39</v>
      </c>
      <c r="B44" s="3">
        <v>5450015039</v>
      </c>
      <c r="C44" s="4">
        <v>10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3">
        <f>SUM($E$44:$AH$44)</f>
        <v>0</v>
      </c>
      <c r="AJ44" s="3">
        <f>IF(AND($AI$44&gt;=19,$AI$44&lt;=24),4,IF(AND($AI$44&gt;=11,$AI$44&lt;=18),3,IF($AI$44&gt;=25, 5,2)))</f>
        <v>2</v>
      </c>
    </row>
    <row r="45" spans="1:36">
      <c r="A45" s="3">
        <v>40</v>
      </c>
      <c r="B45" s="3">
        <v>5450015040</v>
      </c>
      <c r="C45" s="4">
        <v>10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3">
        <f>SUM($E$45:$AH$45)</f>
        <v>0</v>
      </c>
      <c r="AJ45" s="3">
        <f>IF(AND($AI$45&gt;=19,$AI$45&lt;=24),4,IF(AND($AI$45&gt;=11,$AI$45&lt;=18),3,IF($AI$45&gt;=25,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45">
      <formula1>1</formula1>
      <formula2>2</formula2>
    </dataValidation>
    <dataValidation type="whole" allowBlank="1" showInputMessage="1" showErrorMessage="1" sqref="E6:AH4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5450015_География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333</cp:lastModifiedBy>
  <dcterms:created xsi:type="dcterms:W3CDTF">2025-10-31T07:55:41Z</dcterms:created>
  <dcterms:modified xsi:type="dcterms:W3CDTF">2025-11-14T07:26:40Z</dcterms:modified>
</cp:coreProperties>
</file>